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Servicios\Maquinaria\03. AGOSTO\02. SALTO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II'!$A$1:$L$26</definedName>
  </definedNames>
  <calcPr calcId="162913"/>
</workbook>
</file>

<file path=xl/calcChain.xml><?xml version="1.0" encoding="utf-8"?>
<calcChain xmlns="http://schemas.openxmlformats.org/spreadsheetml/2006/main">
  <c r="G25" i="1" l="1"/>
  <c r="G23" i="1"/>
  <c r="G22" i="1"/>
  <c r="J26" i="1" l="1"/>
  <c r="K26" i="1" s="1"/>
  <c r="J25" i="1"/>
  <c r="K25" i="1" s="1"/>
  <c r="J24" i="1"/>
  <c r="K24" i="1" s="1"/>
  <c r="J23" i="1"/>
  <c r="K23" i="1" s="1"/>
  <c r="J22" i="1"/>
  <c r="K22" i="1" s="1"/>
</calcChain>
</file>

<file path=xl/sharedStrings.xml><?xml version="1.0" encoding="utf-8"?>
<sst xmlns="http://schemas.openxmlformats.org/spreadsheetml/2006/main" count="66" uniqueCount="49">
  <si>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</si>
  <si>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</si>
  <si>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</si>
  <si>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</si>
  <si>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</si>
  <si>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</si>
  <si>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</si>
  <si>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</si>
  <si>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</si>
  <si>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</si>
  <si>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</si>
  <si>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</si>
  <si>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</si>
  <si>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</si>
  <si>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</si>
  <si>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</si>
  <si>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</si>
  <si>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</si>
  <si>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</si>
  <si>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</si>
  <si>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</si>
  <si>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</si>
  <si>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</si>
  <si>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</si>
  <si>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</si>
  <si>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</si>
  <si>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</si>
  <si>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</si>
  <si>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</si>
  <si>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</si>
  <si>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</si>
  <si>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</si>
  <si>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</si>
  <si>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</si>
  <si>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Hora</t>
  </si>
  <si>
    <t>412.050</t>
  </si>
  <si>
    <t>412.048</t>
  </si>
  <si>
    <t>412.015</t>
  </si>
  <si>
    <t>Servicio de Flete</t>
  </si>
  <si>
    <t>Servicios De Minicargador con Pala y Brazo de Retro</t>
  </si>
  <si>
    <t>Servicios De Retroexcavadora con Pala y Brazo de Retro</t>
  </si>
  <si>
    <t>Kilómetro</t>
  </si>
  <si>
    <t>SG-01 07/08/2025</t>
  </si>
  <si>
    <t>MP-01 07/08/2025</t>
  </si>
  <si>
    <t>Salto</t>
  </si>
  <si>
    <t>Servicios De Motoniveladora</t>
  </si>
  <si>
    <t>412.060</t>
  </si>
  <si>
    <t>Servicio de Rodillo Compactador (Peso operativo 12.000 Kg)</t>
  </si>
  <si>
    <t>412.236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</si>
</sst>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0" fillId="0" borderId="0" applyFont="0" applyFill="0" applyBorder="0" applyAlignment="0" applyProtection="0"/>
  </cellStyleXfs>
  <cellXfs count="5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167" fontId="8" fillId="0" borderId="1" xfId="12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1" fillId="0" borderId="4" xfId="0" applyFont="1" applyBorder="1" applyAlignment="1" applyProtection="1">
      <alignment horizontal="center" vertical="center" wrapText="1"/>
    </xf>
    <xf numFmtId="14" fontId="12" fillId="0" borderId="4" xfId="0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/>
    </xf>
    <xf numFmtId="3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/>
    <xf numFmtId="0" fontId="8" fillId="0" borderId="1" xfId="0" applyFont="1" applyFill="1" applyBorder="1" applyProtection="1">
      <protection locked="0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314325</xdr:colOff>
      <xdr:row>0</xdr:row>
      <xdr:rowOff>200026</xdr:rowOff>
    </xdr:from>
    <xdr:to>
      <xdr:col>4</xdr:col>
      <xdr:colOff>1763028</xdr:colOff>
      <xdr:row>3</xdr:row>
      <xdr:rowOff>152401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200026"/>
          <a:ext cx="4325253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zoomScaleNormal="100" workbookViewId="0">
      <selection activeCell="I22" sqref="I22"/>
    </sheetView>
  </sheetViews>
  <sheetFormatPr baseColWidth="10" defaultColWidth="15.85546875" defaultRowHeight="12.75" x14ac:dyDescent="0.2"/>
  <cols>
    <col min="1" max="1" width="6.7109375" style="8" customWidth="1"/>
    <col min="2" max="2" width="8.140625" style="21" bestFit="1" customWidth="1"/>
    <col min="3" max="3" width="13.28515625" style="21" customWidth="1"/>
    <col min="4" max="4" width="15" style="1" customWidth="1"/>
    <col min="5" max="5" width="47.5703125" style="1" bestFit="1" customWidth="1"/>
    <col min="6" max="6" width="14.425781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1"/>
      <c r="B8" s="24"/>
      <c r="D8" s="11" t="s">
        <v>7</v>
      </c>
      <c r="E8" s="26"/>
      <c r="F8" s="1" t="s">
        <v>12</v>
      </c>
      <c r="G8" s="49"/>
      <c r="I8" s="10"/>
      <c r="J8" s="1" t="s">
        <v>25</v>
      </c>
    </row>
    <row r="9" spans="1:12" x14ac:dyDescent="0.2">
      <c r="A9" s="12"/>
      <c r="B9" s="9"/>
      <c r="D9" s="8"/>
      <c r="E9" s="8"/>
      <c r="G9" s="44"/>
      <c r="I9" s="12"/>
    </row>
    <row r="10" spans="1:12" x14ac:dyDescent="0.2">
      <c r="A10" s="42"/>
      <c r="D10" s="11" t="s">
        <v>6</v>
      </c>
      <c r="E10" s="26"/>
      <c r="F10" s="1" t="s">
        <v>13</v>
      </c>
      <c r="G10" s="49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4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9"/>
      <c r="I12" s="1"/>
      <c r="J12" s="1" t="s">
        <v>20</v>
      </c>
      <c r="K12" s="26"/>
    </row>
    <row r="13" spans="1:12" x14ac:dyDescent="0.2">
      <c r="D13" s="8"/>
      <c r="E13" s="8"/>
      <c r="F13" s="12"/>
      <c r="G13" s="4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0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0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7"/>
      <c r="H18" s="4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6" customFormat="1" x14ac:dyDescent="0.2">
      <c r="A21" s="43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x14ac:dyDescent="0.2">
      <c r="A22" s="21">
        <v>1</v>
      </c>
      <c r="B22" s="21" t="s">
        <v>44</v>
      </c>
      <c r="C22" s="21" t="s">
        <v>33</v>
      </c>
      <c r="D22" s="53" t="s">
        <v>36</v>
      </c>
      <c r="E22" s="55" t="s">
        <v>39</v>
      </c>
      <c r="F22" s="21" t="s">
        <v>34</v>
      </c>
      <c r="G22" s="21">
        <f>330*2</f>
        <v>660</v>
      </c>
      <c r="H22" s="48" t="s">
        <v>32</v>
      </c>
      <c r="I22" s="45"/>
      <c r="J22" s="46">
        <f>+I22*0.22</f>
        <v>0</v>
      </c>
      <c r="K22" s="46">
        <f>+(I22+J22)*G26</f>
        <v>0</v>
      </c>
      <c r="L22" s="38"/>
    </row>
    <row r="23" spans="1:12" x14ac:dyDescent="0.2">
      <c r="A23" s="21">
        <v>2</v>
      </c>
      <c r="B23" s="21" t="s">
        <v>44</v>
      </c>
      <c r="C23" s="21" t="s">
        <v>33</v>
      </c>
      <c r="D23" s="53" t="s">
        <v>35</v>
      </c>
      <c r="E23" s="55" t="s">
        <v>40</v>
      </c>
      <c r="F23" s="21" t="s">
        <v>34</v>
      </c>
      <c r="G23" s="21">
        <f>198*2</f>
        <v>396</v>
      </c>
      <c r="H23" s="48" t="s">
        <v>32</v>
      </c>
      <c r="I23" s="45"/>
      <c r="J23" s="46">
        <f>+I23*0.22</f>
        <v>0</v>
      </c>
      <c r="K23" s="46">
        <f>+(I23+J23)*G22</f>
        <v>0</v>
      </c>
      <c r="L23" s="38"/>
    </row>
    <row r="24" spans="1:12" x14ac:dyDescent="0.2">
      <c r="A24" s="21">
        <v>3</v>
      </c>
      <c r="B24" s="21" t="s">
        <v>44</v>
      </c>
      <c r="C24" s="21" t="s">
        <v>33</v>
      </c>
      <c r="D24" s="54" t="s">
        <v>46</v>
      </c>
      <c r="E24" s="55" t="s">
        <v>45</v>
      </c>
      <c r="F24" s="21" t="s">
        <v>34</v>
      </c>
      <c r="G24" s="21">
        <v>64</v>
      </c>
      <c r="H24" s="48" t="s">
        <v>32</v>
      </c>
      <c r="I24" s="45"/>
      <c r="J24" s="46">
        <f>+I24*0.22</f>
        <v>0</v>
      </c>
      <c r="K24" s="46">
        <f>+(I24+J24)*G23</f>
        <v>0</v>
      </c>
      <c r="L24" s="38"/>
    </row>
    <row r="25" spans="1:12" x14ac:dyDescent="0.2">
      <c r="A25" s="21">
        <v>4</v>
      </c>
      <c r="B25" s="21" t="s">
        <v>44</v>
      </c>
      <c r="C25" s="21" t="s">
        <v>33</v>
      </c>
      <c r="D25" s="54" t="s">
        <v>48</v>
      </c>
      <c r="E25" s="55" t="s">
        <v>47</v>
      </c>
      <c r="F25" s="21" t="s">
        <v>34</v>
      </c>
      <c r="G25" s="21">
        <f>100+76</f>
        <v>176</v>
      </c>
      <c r="H25" s="48" t="s">
        <v>32</v>
      </c>
      <c r="I25" s="45"/>
      <c r="J25" s="46">
        <f>+I25*0.22</f>
        <v>0</v>
      </c>
      <c r="K25" s="46">
        <f>+(I25+J25)*G24</f>
        <v>0</v>
      </c>
      <c r="L25" s="38"/>
    </row>
    <row r="26" spans="1:12" s="55" customFormat="1" x14ac:dyDescent="0.2">
      <c r="A26" s="21">
        <v>5</v>
      </c>
      <c r="B26" s="21" t="s">
        <v>44</v>
      </c>
      <c r="C26" s="53" t="s">
        <v>33</v>
      </c>
      <c r="D26" s="21" t="s">
        <v>37</v>
      </c>
      <c r="E26" s="1" t="s">
        <v>38</v>
      </c>
      <c r="F26" s="53" t="s">
        <v>41</v>
      </c>
      <c r="G26" s="53">
        <v>1</v>
      </c>
      <c r="H26" s="48" t="s">
        <v>32</v>
      </c>
      <c r="I26" s="45"/>
      <c r="J26" s="46">
        <f>+I26*0.22</f>
        <v>0</v>
      </c>
      <c r="K26" s="46">
        <f>+(I26+J26)*G25</f>
        <v>0</v>
      </c>
      <c r="L26" s="56"/>
    </row>
    <row r="28" spans="1:12" x14ac:dyDescent="0.2">
      <c r="J28" s="51" t="s">
        <v>26</v>
      </c>
      <c r="K28" s="51" t="s">
        <v>27</v>
      </c>
    </row>
    <row r="29" spans="1:12" ht="24" x14ac:dyDescent="0.2">
      <c r="J29" s="52" t="s">
        <v>42</v>
      </c>
      <c r="K29" s="52" t="s">
        <v>43</v>
      </c>
    </row>
  </sheetData>
  <sheetProtection algorithmName="SHA-512" hashValue="eG2p/F7PrHaFvhKbLCraQUkW1qGVXwiJcesZ4tZn/b90aSYpxvyJPlgA+2WMOIQO8e3x1z10n0nZAjMi71vF/Q==" saltValue="OxSwL6mGqZsConUCxNsoqQ==" spinCount="100000" sheet="1" selectLockedCells="1" autoFilter="0"/>
  <sortState ref="D22:G26">
    <sortCondition ref="D22:D26"/>
  </sortState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2025-07-17T14:23:08Z</cp:lastPrinted>
  <dcterms:created xsi:type="dcterms:W3CDTF">2019-08-27T18:47:03Z</dcterms:created>
  <dcterms:modified xsi:type="dcterms:W3CDTF">2025-08-20T14:44:05Z</dcterms:modified>
</cp:coreProperties>
</file>